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729B3A7F-207A-4716-A1D1-5F6CB9794F41}" xr6:coauthVersionLast="47" xr6:coauthVersionMax="47" xr10:uidLastSave="{00000000-0000-0000-0000-000000000000}"/>
  <bookViews>
    <workbookView xWindow="28680" yWindow="0" windowWidth="29040" windowHeight="15720" activeTab="1" xr2:uid="{00000000-000D-0000-FFFF-FFFF00000000}"/>
  </bookViews>
  <sheets>
    <sheet name="DW" sheetId="1" r:id="rId1"/>
    <sheet name="BW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2" l="1"/>
  <c r="C22" i="2"/>
  <c r="D39" i="1"/>
  <c r="C39" i="1"/>
  <c r="C20" i="2"/>
  <c r="D20" i="2"/>
  <c r="D55" i="2"/>
  <c r="D17" i="2"/>
  <c r="C17" i="2"/>
  <c r="C55" i="2"/>
  <c r="C45" i="2"/>
  <c r="C56" i="2" l="1"/>
  <c r="D45" i="2"/>
  <c r="D56" i="2" s="1"/>
  <c r="E39" i="1"/>
  <c r="F39" i="1"/>
  <c r="G39" i="1"/>
  <c r="H39" i="1"/>
</calcChain>
</file>

<file path=xl/sharedStrings.xml><?xml version="1.0" encoding="utf-8"?>
<sst xmlns="http://schemas.openxmlformats.org/spreadsheetml/2006/main" count="103" uniqueCount="95">
  <si>
    <t>District Name</t>
  </si>
  <si>
    <t>No. of Loan Accounts Sanctioned</t>
  </si>
  <si>
    <t>Amount Sanctioned (in lakh)</t>
  </si>
  <si>
    <t>No. of Accounts Disbursed</t>
  </si>
  <si>
    <t>Amount Disbursed (in lakh)</t>
  </si>
  <si>
    <t>Amreli</t>
  </si>
  <si>
    <t>Anand</t>
  </si>
  <si>
    <t>Bharuch</t>
  </si>
  <si>
    <t>Bhavnagar</t>
  </si>
  <si>
    <t>Botad</t>
  </si>
  <si>
    <t>Chhotaudepur</t>
  </si>
  <si>
    <t>Dang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</si>
  <si>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</si>
  <si>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</si>
  <si>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</si>
  <si>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</si>
  <si>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</si>
  <si>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</si>
  <si>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</si>
  <si>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</si>
  <si>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</si>
  <si>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</si>
  <si>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</si>
  <si>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</si>
  <si>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Patan</t>
  </si>
  <si>
    <t>Porbandar</t>
  </si>
  <si>
    <t>Rajkot</t>
  </si>
  <si>
    <t>Surat</t>
  </si>
  <si>
    <t>Surendranagar</t>
  </si>
  <si>
    <t>Tapi</t>
  </si>
  <si>
    <t>Vadodara</t>
  </si>
  <si>
    <t>Valsad</t>
  </si>
  <si>
    <t>Sr. No.</t>
  </si>
  <si>
    <t>Total</t>
  </si>
  <si>
    <t>Bank Name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</si>
  <si>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</si>
  <si>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</si>
  <si>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</si>
  <si>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</si>
  <si>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</si>
  <si>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</si>
  <si>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</si>
  <si>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</si>
  <si>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</si>
  <si>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</si>
  <si>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</si>
  <si>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</si>
  <si>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</t>
  </si>
  <si>
    <t>DCCB</t>
  </si>
  <si>
    <t>GSCB</t>
  </si>
  <si>
    <t>GUJARAT GRAMIN BANK</t>
  </si>
  <si>
    <t>AXIS BANK</t>
  </si>
  <si>
    <t>BANDHAN BANK</t>
  </si>
  <si>
    <t>CITY UNION BANK</t>
  </si>
  <si>
    <t>CSB BANK LIMITED</t>
  </si>
  <si>
    <t>DBS BANK INDIA (E-LVB)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</si>
  <si>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</si>
  <si>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</si>
  <si>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</si>
  <si>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</si>
  <si>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</si>
  <si>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</si>
  <si>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</si>
  <si>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</si>
  <si>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</si>
  <si>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</si>
  <si>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</si>
  <si>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</si>
  <si>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RBL BANK</t>
  </si>
  <si>
    <t>SOUTH INDIAN BANK</t>
  </si>
  <si>
    <t>TAMILNAD MERCANTILE BANK</t>
  </si>
  <si>
    <t>YES BANK</t>
  </si>
  <si>
    <t>AU SMALL FIN.BANK</t>
  </si>
  <si>
    <t>EQUITAS SMALL FIN. BANK</t>
  </si>
  <si>
    <t>ESAF SMALL FIN. BANK</t>
  </si>
  <si>
    <t>JANA SMALL FIN. BANK</t>
  </si>
  <si>
    <t>SHIVALIK SMALL FINANCE BANK</t>
  </si>
  <si>
    <t>SURYODAY SMALL FIN. BANK</t>
  </si>
  <si>
    <t>UJJIVAN SMALL FIN. BANK</t>
  </si>
  <si>
    <t>UNITY SMALL FINANCE BANK</t>
  </si>
  <si>
    <t>UTKARSH SMALL FIN. BANK</t>
  </si>
  <si>
    <t>Grand Total</t>
  </si>
  <si>
    <t>Ahmedabad</t>
  </si>
  <si>
    <t>Aravalli</t>
  </si>
  <si>
    <t>Banaskantha</t>
  </si>
  <si>
    <t>Dahod</t>
  </si>
  <si>
    <t>Panchmahal</t>
  </si>
  <si>
    <t>Sabarkantha</t>
  </si>
  <si>
    <t>Vav-Tharad</t>
  </si>
  <si>
    <t>Bank Wise Progress of  Loan given agaist SVAMITVA Property Card as of 18.05.2026</t>
  </si>
  <si>
    <t>District Wise Progress of  Loan given agaist SVAMITVA Property Card as of 18.05.2026</t>
  </si>
  <si>
    <t>No of SVAMITVA property card charged</t>
  </si>
  <si>
    <t>Amount Charged (Lacs)</t>
  </si>
  <si>
    <t>SBM BANK</t>
  </si>
  <si>
    <t>Annexure - 37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</si>
</sst>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 tint="0.249977111117893"/>
      <name val="Arial"/>
      <family val="2"/>
    </font>
    <font>
      <b/>
      <sz val="11"/>
      <color theme="1"/>
      <name val="Arial"/>
      <family val="2"/>
    </font>
    <font>
      <sz val="11"/>
      <color rgb="FF9C6500"/>
      <name val="Calibri"/>
      <family val="2"/>
      <scheme val="minor"/>
    </font>
    <font>
      <b/>
      <sz val="14"/>
      <color theme="1"/>
      <name val="Arial"/>
      <family val="2"/>
    </font>
    <font>
      <sz val="11"/>
      <color rgb="FF9C5700"/>
      <name val="Calibri"/>
      <family val="2"/>
      <scheme val="minor"/>
    </font>
    <font>
      <sz val="20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32">
    <xf numFmtId="0" fontId="0" fillId="0" borderId="0" xfId="0"/>
    <xf numFmtId="0" fontId="19" fillId="33" borderId="10" xfId="0" applyFont="1" applyFill="1" applyBorder="1"/>
    <xf numFmtId="0" fontId="19" fillId="33" borderId="10" xfId="0" applyFont="1" applyFill="1" applyBorder="1" applyAlignment="1">
      <alignment horizontal="center" vertical="center"/>
    </xf>
    <xf numFmtId="0" fontId="17" fillId="33" borderId="0" xfId="0" applyFont="1" applyFill="1" applyAlignment="1" applyProtection="1">
      <alignment horizontal="center" vertical="center"/>
      <protection locked="0"/>
    </xf>
    <xf numFmtId="0" fontId="17" fillId="33" borderId="0" xfId="0" applyFont="1" applyFill="1" applyAlignment="1" applyProtection="1">
      <alignment horizontal="center"/>
      <protection locked="0"/>
    </xf>
    <xf numFmtId="0" fontId="21" fillId="33" borderId="10" xfId="0" applyFont="1" applyFill="1" applyBorder="1" applyAlignment="1">
      <alignment horizontal="center" vertical="center"/>
    </xf>
    <xf numFmtId="0" fontId="21" fillId="33" borderId="10" xfId="0" applyFont="1" applyFill="1" applyBorder="1"/>
    <xf numFmtId="0" fontId="19" fillId="33" borderId="10" xfId="0" applyFont="1" applyFill="1" applyBorder="1" applyAlignment="1">
      <alignment horizontal="left"/>
    </xf>
    <xf numFmtId="0" fontId="19" fillId="33" borderId="10" xfId="0" applyFont="1" applyFill="1" applyBorder="1" applyProtection="1">
      <protection locked="0"/>
    </xf>
    <xf numFmtId="3" fontId="19" fillId="33" borderId="10" xfId="0" applyNumberFormat="1" applyFont="1" applyFill="1" applyBorder="1"/>
    <xf numFmtId="0" fontId="18" fillId="33" borderId="0" xfId="0" applyFont="1" applyFill="1" applyAlignment="1" applyProtection="1">
      <alignment wrapText="1"/>
      <protection locked="0"/>
    </xf>
    <xf numFmtId="2" fontId="19" fillId="33" borderId="10" xfId="0" applyNumberFormat="1" applyFont="1" applyFill="1" applyBorder="1"/>
    <xf numFmtId="2" fontId="21" fillId="33" borderId="10" xfId="0" applyNumberFormat="1" applyFont="1" applyFill="1" applyBorder="1"/>
    <xf numFmtId="0" fontId="18" fillId="33" borderId="0" xfId="0" applyFont="1" applyFill="1" applyAlignment="1" applyProtection="1">
      <alignment horizontal="center" wrapText="1"/>
      <protection locked="0"/>
    </xf>
    <xf numFmtId="0" fontId="25" fillId="33" borderId="0" xfId="0" applyFont="1" applyFill="1" applyAlignment="1">
      <alignment horizontal="center" vertical="center"/>
    </xf>
    <xf numFmtId="0" fontId="0" fillId="33" borderId="0" xfId="0" applyFill="1"/>
    <xf numFmtId="0" fontId="20" fillId="33" borderId="10" xfId="0" applyFont="1" applyFill="1" applyBorder="1" applyAlignment="1">
      <alignment horizontal="center" vertical="center" wrapText="1"/>
    </xf>
    <xf numFmtId="0" fontId="0" fillId="33" borderId="0" xfId="0" applyFill="1" applyAlignment="1">
      <alignment horizontal="center" vertical="center"/>
    </xf>
    <xf numFmtId="0" fontId="25" fillId="33" borderId="0" xfId="0" applyFont="1" applyFill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3" fontId="18" fillId="33" borderId="10" xfId="0" applyNumberFormat="1" applyFont="1" applyFill="1" applyBorder="1"/>
    <xf numFmtId="4" fontId="18" fillId="33" borderId="10" xfId="0" applyNumberFormat="1" applyFont="1" applyFill="1" applyBorder="1"/>
    <xf numFmtId="0" fontId="18" fillId="33" borderId="12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3" fontId="18" fillId="33" borderId="10" xfId="0" applyNumberFormat="1" applyFont="1" applyFill="1" applyBorder="1" applyProtection="1">
      <protection locked="0"/>
    </xf>
    <xf numFmtId="4" fontId="18" fillId="33" borderId="10" xfId="0" applyNumberFormat="1" applyFont="1" applyFill="1" applyBorder="1" applyProtection="1">
      <protection locked="0"/>
    </xf>
    <xf numFmtId="2" fontId="0" fillId="33" borderId="0" xfId="0" applyNumberFormat="1" applyFill="1"/>
    <xf numFmtId="0" fontId="18" fillId="33" borderId="10" xfId="0" applyFont="1" applyFill="1" applyBorder="1" applyAlignment="1">
      <alignment horizontal="left"/>
    </xf>
    <xf numFmtId="0" fontId="23" fillId="33" borderId="10" xfId="0" applyFont="1" applyFill="1" applyBorder="1" applyAlignment="1">
      <alignment horizontal="center" vertical="center"/>
    </xf>
    <xf numFmtId="0" fontId="23" fillId="33" borderId="10" xfId="0" applyFont="1" applyFill="1" applyBorder="1" applyAlignment="1">
      <alignment horizontal="left"/>
    </xf>
    <xf numFmtId="3" fontId="23" fillId="33" borderId="10" xfId="0" applyNumberFormat="1" applyFont="1" applyFill="1" applyBorder="1" applyProtection="1">
      <protection locked="0"/>
    </xf>
    <xf numFmtId="4" fontId="23" fillId="33" borderId="10" xfId="0" applyNumberFormat="1" applyFont="1" applyFill="1" applyBorder="1" applyProtection="1">
      <protection locked="0"/>
    </xf>
  </cellXfs>
  <cellStyles count="49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" xfId="43" builtinId="32" customBuiltin="1"/>
    <cellStyle name="60% - Accent1 2" xfId="36" xr:uid="{C5F219A8-9E3A-4CA5-A14E-0F9E9712F84B}"/>
    <cellStyle name="60% - Accent2" xfId="44" builtinId="36" customBuiltin="1"/>
    <cellStyle name="60% - Accent2 2" xfId="37" xr:uid="{15DECF7E-97DB-480F-BA66-B9EDC53E1037}"/>
    <cellStyle name="60% - Accent3" xfId="45" builtinId="40" customBuiltin="1"/>
    <cellStyle name="60% - Accent3 2" xfId="38" xr:uid="{C65B571A-A242-415D-BC55-D0A7CECA1596}"/>
    <cellStyle name="60% - Accent4" xfId="46" builtinId="44" customBuiltin="1"/>
    <cellStyle name="60% - Accent4 2" xfId="39" xr:uid="{B0BA28A0-61B4-4696-A26A-32018C3926BC}"/>
    <cellStyle name="60% - Accent5" xfId="47" builtinId="48" customBuiltin="1"/>
    <cellStyle name="60% - Accent5 2" xfId="40" xr:uid="{CD432B7C-2745-4E19-A0A9-0FE44CA7FF32}"/>
    <cellStyle name="60% - Accent6" xfId="48" builtinId="52" customBuiltin="1"/>
    <cellStyle name="60% - Accent6 2" xfId="41" xr:uid="{52C3D0C7-A5BC-4CDF-AC2D-4C48919F2D7B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" xfId="42" builtinId="28" customBuiltin="1"/>
    <cellStyle name="Neutral 2" xfId="35" xr:uid="{A4F0A53E-6D71-420A-B242-C3FF9A008CBA}"/>
    <cellStyle name="Normal" xfId="0" builtinId="0"/>
    <cellStyle name="Note" xfId="14" builtinId="10" customBuiltin="1"/>
    <cellStyle name="Output" xfId="9" builtinId="21" customBuiltin="1"/>
    <cellStyle name="Title" xfId="1" builtinId="15" customBuiltin="1"/>
    <cellStyle name="Total" xfId="16" builtinId="25" customBuiltin="1"/>
    <cellStyle name="Warning Text" xfId="13" builtinId="11" customBuiltin="1"/>
  </cellStyles>
  <dxfs count="13"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name val="Arial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p158776\Downloads\SVAMITVA.xlsx" TargetMode="External"/><Relationship Id="rId1" Type="http://schemas.openxmlformats.org/officeDocument/2006/relationships/externalLinkPath" Target="file:///C:\Users\vp158776\Downloads\SVAMIT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Table001 (Page 1-6)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E2AFCD-01FB-4874-93E9-9119136BB3D6}" name="Table1" displayName="Table1" ref="A4:H39" totalsRowShown="0" headerRowDxfId="1" dataDxfId="0" headerRowBorderDxfId="12" tableBorderDxfId="11" totalsRowBorderDxfId="10">
  <sortState xmlns:xlrd2="http://schemas.microsoft.com/office/spreadsheetml/2017/richdata2" ref="A5:H37">
    <sortCondition ref="B5:B37"/>
  </sortState>
  <tableColumns count="8">
    <tableColumn id="2" xr3:uid="{C9FB6403-C070-47BF-A372-ECDEB28FAEDA}" name="Sr. No." dataDxfId="9"/>
    <tableColumn id="3" xr3:uid="{BACFFE8F-9215-4221-B3FA-2B26E5BF262B}" name="District Name" dataDxfId="8"/>
    <tableColumn id="1" xr3:uid="{0A87FE4E-4FE5-4948-BD63-69D5A8FB7314}" name="No of SVAMITVA property card charged" dataDxfId="7">
      <calculatedColumnFormula>VLOOKUP(Table1[[#This Row],[District Name]],[1]Sheet3!$A$4:$C$37,2,0)</calculatedColumnFormula>
    </tableColumn>
    <tableColumn id="4" xr3:uid="{F5AC6F83-278F-40F8-AF2B-64CAA9E186CA}" name="Amount Charged (Lacs)" dataDxfId="6"/>
    <tableColumn id="7" xr3:uid="{656A2F19-E3F5-432B-A66E-C93104D66FC1}" name="No. of Loan Accounts Sanctioned" dataDxfId="5"/>
    <tableColumn id="8" xr3:uid="{076100F7-ECA3-4005-A6EF-1B2B36C7CE30}" name="Amount Sanctioned (in lakh)" dataDxfId="4"/>
    <tableColumn id="9" xr3:uid="{52A9171E-5212-47B2-94B1-5B65181670C2}" name="No. of Accounts Disbursed" dataDxfId="3"/>
    <tableColumn id="10" xr3:uid="{AD48D9F3-010F-401A-8987-C36D2D78488F}" name="Amount Disbursed (in lakh)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"/>
  <sheetViews>
    <sheetView workbookViewId="0">
      <selection sqref="A1:XFD1048576"/>
    </sheetView>
  </sheetViews>
  <sheetFormatPr defaultRowHeight="15" x14ac:dyDescent="0.25"/>
  <cols>
    <col min="1" max="1" width="10.140625" style="17" customWidth="1"/>
    <col min="2" max="2" width="22.85546875" style="15" customWidth="1"/>
    <col min="3" max="4" width="24.28515625" style="15" customWidth="1"/>
    <col min="5" max="5" width="16.85546875" style="15" hidden="1" customWidth="1"/>
    <col min="6" max="8" width="16.140625" style="15" hidden="1" customWidth="1"/>
    <col min="9" max="16384" width="9.140625" style="15"/>
  </cols>
  <sheetData>
    <row r="1" spans="1:8" ht="31.5" x14ac:dyDescent="0.25">
      <c r="A1" s="14" t="s">
        <v>94</v>
      </c>
      <c r="B1" s="14"/>
      <c r="C1" s="14"/>
      <c r="D1" s="14"/>
      <c r="E1" s="14"/>
      <c r="F1" s="14"/>
      <c r="G1" s="14"/>
    </row>
    <row r="2" spans="1:8" ht="31.5" customHeight="1" x14ac:dyDescent="0.25">
      <c r="A2" s="13" t="s">
        <v>90</v>
      </c>
      <c r="B2" s="13"/>
      <c r="C2" s="13"/>
      <c r="D2" s="13"/>
      <c r="E2" s="13"/>
      <c r="F2" s="13"/>
      <c r="G2" s="13"/>
      <c r="H2" s="13"/>
    </row>
    <row r="3" spans="1:8" ht="18" x14ac:dyDescent="0.25">
      <c r="A3" s="3"/>
      <c r="B3" s="4"/>
      <c r="C3" s="4"/>
      <c r="D3" s="4"/>
      <c r="E3" s="4"/>
      <c r="F3" s="4"/>
      <c r="G3" s="4"/>
      <c r="H3" s="4"/>
    </row>
    <row r="4" spans="1:8" ht="45" x14ac:dyDescent="0.25">
      <c r="A4" s="16" t="s">
        <v>32</v>
      </c>
      <c r="B4" s="16" t="s">
        <v>0</v>
      </c>
      <c r="C4" s="16" t="s">
        <v>91</v>
      </c>
      <c r="D4" s="16" t="s">
        <v>92</v>
      </c>
      <c r="E4" s="16" t="s">
        <v>1</v>
      </c>
      <c r="F4" s="16" t="s">
        <v>2</v>
      </c>
      <c r="G4" s="16" t="s">
        <v>3</v>
      </c>
      <c r="H4" s="16" t="s">
        <v>4</v>
      </c>
    </row>
    <row r="5" spans="1:8" x14ac:dyDescent="0.25">
      <c r="A5" s="2">
        <v>1</v>
      </c>
      <c r="B5" s="1" t="s">
        <v>82</v>
      </c>
      <c r="C5" s="1">
        <v>0</v>
      </c>
      <c r="D5" s="11">
        <v>0</v>
      </c>
      <c r="E5" s="1"/>
      <c r="F5" s="1"/>
      <c r="G5" s="1"/>
      <c r="H5" s="1"/>
    </row>
    <row r="6" spans="1:8" x14ac:dyDescent="0.25">
      <c r="A6" s="2">
        <v>2</v>
      </c>
      <c r="B6" s="1" t="s">
        <v>5</v>
      </c>
      <c r="C6" s="1">
        <v>0</v>
      </c>
      <c r="D6" s="11">
        <v>0</v>
      </c>
      <c r="E6" s="1"/>
      <c r="F6" s="1"/>
      <c r="G6" s="1"/>
      <c r="H6" s="1"/>
    </row>
    <row r="7" spans="1:8" x14ac:dyDescent="0.25">
      <c r="A7" s="2">
        <v>3</v>
      </c>
      <c r="B7" s="1" t="s">
        <v>6</v>
      </c>
      <c r="C7" s="1">
        <v>3</v>
      </c>
      <c r="D7" s="11">
        <v>25</v>
      </c>
      <c r="E7" s="1"/>
      <c r="F7" s="1"/>
      <c r="G7" s="1"/>
      <c r="H7" s="1"/>
    </row>
    <row r="8" spans="1:8" x14ac:dyDescent="0.25">
      <c r="A8" s="2">
        <v>4</v>
      </c>
      <c r="B8" s="1" t="s">
        <v>83</v>
      </c>
      <c r="C8" s="1">
        <v>2</v>
      </c>
      <c r="D8" s="11">
        <v>8</v>
      </c>
      <c r="E8" s="1"/>
      <c r="F8" s="1"/>
      <c r="G8" s="1"/>
      <c r="H8" s="1"/>
    </row>
    <row r="9" spans="1:8" x14ac:dyDescent="0.25">
      <c r="A9" s="2">
        <v>5</v>
      </c>
      <c r="B9" s="1" t="s">
        <v>84</v>
      </c>
      <c r="C9" s="1">
        <v>0</v>
      </c>
      <c r="D9" s="11">
        <v>0</v>
      </c>
      <c r="E9" s="1"/>
      <c r="F9" s="1"/>
      <c r="G9" s="1"/>
      <c r="H9" s="1"/>
    </row>
    <row r="10" spans="1:8" x14ac:dyDescent="0.25">
      <c r="A10" s="2">
        <v>6</v>
      </c>
      <c r="B10" s="1" t="s">
        <v>7</v>
      </c>
      <c r="C10" s="1">
        <v>0</v>
      </c>
      <c r="D10" s="11">
        <v>0</v>
      </c>
      <c r="E10" s="1"/>
      <c r="F10" s="1"/>
      <c r="G10" s="1"/>
      <c r="H10" s="1"/>
    </row>
    <row r="11" spans="1:8" x14ac:dyDescent="0.25">
      <c r="A11" s="2">
        <v>7</v>
      </c>
      <c r="B11" s="1" t="s">
        <v>8</v>
      </c>
      <c r="C11" s="1">
        <v>0</v>
      </c>
      <c r="D11" s="11">
        <v>0</v>
      </c>
      <c r="E11" s="1"/>
      <c r="F11" s="1"/>
      <c r="G11" s="1"/>
      <c r="H11" s="1"/>
    </row>
    <row r="12" spans="1:8" x14ac:dyDescent="0.25">
      <c r="A12" s="2">
        <v>8</v>
      </c>
      <c r="B12" s="1" t="s">
        <v>9</v>
      </c>
      <c r="C12" s="1">
        <v>0</v>
      </c>
      <c r="D12" s="11">
        <v>0</v>
      </c>
      <c r="E12" s="1"/>
      <c r="F12" s="1"/>
      <c r="G12" s="1"/>
      <c r="H12" s="1"/>
    </row>
    <row r="13" spans="1:8" x14ac:dyDescent="0.25">
      <c r="A13" s="2">
        <v>9</v>
      </c>
      <c r="B13" s="1" t="s">
        <v>10</v>
      </c>
      <c r="C13" s="1">
        <v>0</v>
      </c>
      <c r="D13" s="11">
        <v>0</v>
      </c>
      <c r="E13" s="1"/>
      <c r="F13" s="1"/>
      <c r="G13" s="1"/>
      <c r="H13" s="1"/>
    </row>
    <row r="14" spans="1:8" x14ac:dyDescent="0.25">
      <c r="A14" s="2">
        <v>10</v>
      </c>
      <c r="B14" s="1" t="s">
        <v>11</v>
      </c>
      <c r="C14" s="1">
        <v>0</v>
      </c>
      <c r="D14" s="11">
        <v>0</v>
      </c>
      <c r="E14" s="1"/>
      <c r="F14" s="1"/>
      <c r="G14" s="1"/>
      <c r="H14" s="1"/>
    </row>
    <row r="15" spans="1:8" x14ac:dyDescent="0.25">
      <c r="A15" s="2">
        <v>11</v>
      </c>
      <c r="B15" s="1" t="s">
        <v>12</v>
      </c>
      <c r="C15" s="1">
        <v>0</v>
      </c>
      <c r="D15" s="11">
        <v>0</v>
      </c>
      <c r="E15" s="1"/>
      <c r="F15" s="1"/>
      <c r="G15" s="1"/>
      <c r="H15" s="1"/>
    </row>
    <row r="16" spans="1:8" x14ac:dyDescent="0.25">
      <c r="A16" s="2">
        <v>12</v>
      </c>
      <c r="B16" s="1" t="s">
        <v>85</v>
      </c>
      <c r="C16" s="1">
        <v>0</v>
      </c>
      <c r="D16" s="11">
        <v>0</v>
      </c>
      <c r="E16" s="1"/>
      <c r="F16" s="1"/>
      <c r="G16" s="1"/>
      <c r="H16" s="1"/>
    </row>
    <row r="17" spans="1:8" x14ac:dyDescent="0.25">
      <c r="A17" s="2">
        <v>13</v>
      </c>
      <c r="B17" s="1" t="s">
        <v>13</v>
      </c>
      <c r="C17" s="1">
        <v>5</v>
      </c>
      <c r="D17" s="11">
        <v>49</v>
      </c>
      <c r="E17" s="1"/>
      <c r="F17" s="1"/>
      <c r="G17" s="1"/>
      <c r="H17" s="1"/>
    </row>
    <row r="18" spans="1:8" x14ac:dyDescent="0.25">
      <c r="A18" s="2">
        <v>14</v>
      </c>
      <c r="B18" s="1" t="s">
        <v>14</v>
      </c>
      <c r="C18" s="1">
        <v>0</v>
      </c>
      <c r="D18" s="11">
        <v>0</v>
      </c>
      <c r="E18" s="1"/>
      <c r="F18" s="1"/>
      <c r="G18" s="1"/>
      <c r="H18" s="1"/>
    </row>
    <row r="19" spans="1:8" x14ac:dyDescent="0.25">
      <c r="A19" s="2">
        <v>15</v>
      </c>
      <c r="B19" s="1" t="s">
        <v>15</v>
      </c>
      <c r="C19" s="1">
        <v>0</v>
      </c>
      <c r="D19" s="11">
        <v>0</v>
      </c>
      <c r="E19" s="1"/>
      <c r="F19" s="1"/>
      <c r="G19" s="1"/>
      <c r="H19" s="1"/>
    </row>
    <row r="20" spans="1:8" x14ac:dyDescent="0.25">
      <c r="A20" s="2">
        <v>16</v>
      </c>
      <c r="B20" s="1" t="s">
        <v>16</v>
      </c>
      <c r="C20" s="1">
        <v>0</v>
      </c>
      <c r="D20" s="11">
        <v>0</v>
      </c>
      <c r="E20" s="1"/>
      <c r="F20" s="1"/>
      <c r="G20" s="1"/>
      <c r="H20" s="1"/>
    </row>
    <row r="21" spans="1:8" x14ac:dyDescent="0.25">
      <c r="A21" s="2">
        <v>17</v>
      </c>
      <c r="B21" s="1" t="s">
        <v>17</v>
      </c>
      <c r="C21" s="1">
        <v>0</v>
      </c>
      <c r="D21" s="11">
        <v>0</v>
      </c>
      <c r="E21" s="1"/>
      <c r="F21" s="1"/>
      <c r="G21" s="1"/>
      <c r="H21" s="1"/>
    </row>
    <row r="22" spans="1:8" x14ac:dyDescent="0.25">
      <c r="A22" s="2">
        <v>18</v>
      </c>
      <c r="B22" s="1" t="s">
        <v>18</v>
      </c>
      <c r="C22" s="1">
        <v>1</v>
      </c>
      <c r="D22" s="11">
        <v>9.5</v>
      </c>
      <c r="E22" s="1"/>
      <c r="F22" s="1"/>
      <c r="G22" s="1"/>
      <c r="H22" s="1"/>
    </row>
    <row r="23" spans="1:8" x14ac:dyDescent="0.25">
      <c r="A23" s="2">
        <v>19</v>
      </c>
      <c r="B23" s="1" t="s">
        <v>19</v>
      </c>
      <c r="C23" s="1">
        <v>0</v>
      </c>
      <c r="D23" s="11">
        <v>0</v>
      </c>
      <c r="E23" s="1"/>
      <c r="F23" s="1"/>
      <c r="G23" s="1"/>
      <c r="H23" s="1"/>
    </row>
    <row r="24" spans="1:8" x14ac:dyDescent="0.25">
      <c r="A24" s="2">
        <v>20</v>
      </c>
      <c r="B24" s="1" t="s">
        <v>20</v>
      </c>
      <c r="C24" s="1">
        <v>1</v>
      </c>
      <c r="D24" s="11">
        <v>8.25</v>
      </c>
      <c r="E24" s="1"/>
      <c r="F24" s="1"/>
      <c r="G24" s="1"/>
      <c r="H24" s="1"/>
    </row>
    <row r="25" spans="1:8" x14ac:dyDescent="0.25">
      <c r="A25" s="2">
        <v>21</v>
      </c>
      <c r="B25" s="1" t="s">
        <v>21</v>
      </c>
      <c r="C25" s="1">
        <v>0</v>
      </c>
      <c r="D25" s="11">
        <v>0</v>
      </c>
      <c r="E25" s="1"/>
      <c r="F25" s="1"/>
      <c r="G25" s="1"/>
      <c r="H25" s="1"/>
    </row>
    <row r="26" spans="1:8" x14ac:dyDescent="0.25">
      <c r="A26" s="2">
        <v>22</v>
      </c>
      <c r="B26" s="1" t="s">
        <v>22</v>
      </c>
      <c r="C26" s="1">
        <v>0</v>
      </c>
      <c r="D26" s="11">
        <v>0</v>
      </c>
      <c r="E26" s="1"/>
      <c r="F26" s="1"/>
      <c r="G26" s="1"/>
      <c r="H26" s="1"/>
    </row>
    <row r="27" spans="1:8" x14ac:dyDescent="0.25">
      <c r="A27" s="2">
        <v>23</v>
      </c>
      <c r="B27" s="1" t="s">
        <v>23</v>
      </c>
      <c r="C27" s="1">
        <v>0</v>
      </c>
      <c r="D27" s="11">
        <v>0</v>
      </c>
      <c r="E27" s="1"/>
      <c r="F27" s="1"/>
      <c r="G27" s="1"/>
      <c r="H27" s="1"/>
    </row>
    <row r="28" spans="1:8" x14ac:dyDescent="0.25">
      <c r="A28" s="2">
        <v>24</v>
      </c>
      <c r="B28" s="1" t="s">
        <v>86</v>
      </c>
      <c r="C28" s="1">
        <v>1</v>
      </c>
      <c r="D28" s="11">
        <v>11</v>
      </c>
      <c r="E28" s="1"/>
      <c r="F28" s="1"/>
      <c r="G28" s="1"/>
      <c r="H28" s="1"/>
    </row>
    <row r="29" spans="1:8" x14ac:dyDescent="0.25">
      <c r="A29" s="2">
        <v>25</v>
      </c>
      <c r="B29" s="1" t="s">
        <v>24</v>
      </c>
      <c r="C29" s="1">
        <v>0</v>
      </c>
      <c r="D29" s="11">
        <v>0</v>
      </c>
      <c r="E29" s="1"/>
      <c r="F29" s="1"/>
      <c r="G29" s="1"/>
      <c r="H29" s="1"/>
    </row>
    <row r="30" spans="1:8" x14ac:dyDescent="0.25">
      <c r="A30" s="2">
        <v>26</v>
      </c>
      <c r="B30" s="1" t="s">
        <v>25</v>
      </c>
      <c r="C30" s="1">
        <v>0</v>
      </c>
      <c r="D30" s="11">
        <v>0</v>
      </c>
      <c r="E30" s="1"/>
      <c r="F30" s="1"/>
      <c r="G30" s="1"/>
      <c r="H30" s="1"/>
    </row>
    <row r="31" spans="1:8" x14ac:dyDescent="0.25">
      <c r="A31" s="2">
        <v>27</v>
      </c>
      <c r="B31" s="1" t="s">
        <v>26</v>
      </c>
      <c r="C31" s="1">
        <v>0</v>
      </c>
      <c r="D31" s="11">
        <v>0</v>
      </c>
      <c r="E31" s="1"/>
      <c r="F31" s="1"/>
      <c r="G31" s="1"/>
      <c r="H31" s="1"/>
    </row>
    <row r="32" spans="1:8" x14ac:dyDescent="0.25">
      <c r="A32" s="2">
        <v>28</v>
      </c>
      <c r="B32" s="1" t="s">
        <v>87</v>
      </c>
      <c r="C32" s="1">
        <v>3</v>
      </c>
      <c r="D32" s="11">
        <v>14.74</v>
      </c>
      <c r="E32" s="1"/>
      <c r="F32" s="1"/>
      <c r="G32" s="1"/>
      <c r="H32" s="1"/>
    </row>
    <row r="33" spans="1:8" x14ac:dyDescent="0.25">
      <c r="A33" s="2">
        <v>29</v>
      </c>
      <c r="B33" s="1" t="s">
        <v>27</v>
      </c>
      <c r="C33" s="1">
        <v>0</v>
      </c>
      <c r="D33" s="11">
        <v>0</v>
      </c>
      <c r="E33" s="1"/>
      <c r="F33" s="1"/>
      <c r="G33" s="1"/>
      <c r="H33" s="1"/>
    </row>
    <row r="34" spans="1:8" x14ac:dyDescent="0.25">
      <c r="A34" s="2">
        <v>30</v>
      </c>
      <c r="B34" s="1" t="s">
        <v>28</v>
      </c>
      <c r="C34" s="1">
        <v>1</v>
      </c>
      <c r="D34" s="11">
        <v>10.050000000000001</v>
      </c>
      <c r="E34" s="1"/>
      <c r="F34" s="1"/>
      <c r="G34" s="1"/>
      <c r="H34" s="1"/>
    </row>
    <row r="35" spans="1:8" x14ac:dyDescent="0.25">
      <c r="A35" s="2">
        <v>31</v>
      </c>
      <c r="B35" s="1" t="s">
        <v>29</v>
      </c>
      <c r="C35" s="1">
        <v>0</v>
      </c>
      <c r="D35" s="11">
        <v>0</v>
      </c>
      <c r="E35" s="1"/>
      <c r="F35" s="1"/>
      <c r="G35" s="1"/>
      <c r="H35" s="1"/>
    </row>
    <row r="36" spans="1:8" x14ac:dyDescent="0.25">
      <c r="A36" s="2">
        <v>32</v>
      </c>
      <c r="B36" s="1" t="s">
        <v>30</v>
      </c>
      <c r="C36" s="1">
        <v>0</v>
      </c>
      <c r="D36" s="11">
        <v>0</v>
      </c>
      <c r="E36" s="1"/>
      <c r="F36" s="1"/>
      <c r="G36" s="1"/>
      <c r="H36" s="1"/>
    </row>
    <row r="37" spans="1:8" x14ac:dyDescent="0.25">
      <c r="A37" s="2">
        <v>33</v>
      </c>
      <c r="B37" s="1" t="s">
        <v>31</v>
      </c>
      <c r="C37" s="1">
        <v>0</v>
      </c>
      <c r="D37" s="11">
        <v>0</v>
      </c>
      <c r="E37" s="1"/>
      <c r="F37" s="1"/>
      <c r="G37" s="1"/>
      <c r="H37" s="1"/>
    </row>
    <row r="38" spans="1:8" x14ac:dyDescent="0.25">
      <c r="A38" s="2">
        <v>34</v>
      </c>
      <c r="B38" s="7" t="s">
        <v>88</v>
      </c>
      <c r="C38" s="1">
        <v>0</v>
      </c>
      <c r="D38" s="11">
        <v>0</v>
      </c>
      <c r="E38" s="8"/>
      <c r="F38" s="8"/>
      <c r="G38" s="8"/>
      <c r="H38" s="8"/>
    </row>
    <row r="39" spans="1:8" x14ac:dyDescent="0.25">
      <c r="A39" s="5"/>
      <c r="B39" s="6" t="s">
        <v>33</v>
      </c>
      <c r="C39" s="6">
        <f>SUBTOTAL(109,C5:C38)</f>
        <v>17</v>
      </c>
      <c r="D39" s="12">
        <f>SUBTOTAL(109,D5:D38)</f>
        <v>135.54</v>
      </c>
      <c r="E39" s="6">
        <f t="shared" ref="E39:H39" si="0">SUBTOTAL(109,E5:E37)</f>
        <v>0</v>
      </c>
      <c r="F39" s="6">
        <f t="shared" si="0"/>
        <v>0</v>
      </c>
      <c r="G39" s="6">
        <f t="shared" si="0"/>
        <v>0</v>
      </c>
      <c r="H39" s="6">
        <f t="shared" si="0"/>
        <v>0</v>
      </c>
    </row>
  </sheetData>
  <mergeCells count="2">
    <mergeCell ref="A2:H2"/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50846-5056-4CBD-BDB1-2FE820D89136}">
  <sheetPr>
    <tabColor rgb="FFFF0000"/>
    <pageSetUpPr fitToPage="1"/>
  </sheetPr>
  <dimension ref="A1:F56"/>
  <sheetViews>
    <sheetView tabSelected="1" topLeftCell="A32" workbookViewId="0">
      <selection activeCell="C7" sqref="C7"/>
    </sheetView>
  </sheetViews>
  <sheetFormatPr defaultRowHeight="15" x14ac:dyDescent="0.25"/>
  <cols>
    <col min="1" max="1" width="10.140625" style="17" customWidth="1"/>
    <col min="2" max="2" width="33.28515625" style="15" bestFit="1" customWidth="1"/>
    <col min="3" max="3" width="19.28515625" style="15" customWidth="1"/>
    <col min="4" max="4" width="17.140625" style="15" customWidth="1"/>
    <col min="5" max="16384" width="9.140625" style="15"/>
  </cols>
  <sheetData>
    <row r="1" spans="1:6" ht="31.5" x14ac:dyDescent="0.25">
      <c r="A1" s="14" t="s">
        <v>94</v>
      </c>
      <c r="B1" s="14"/>
      <c r="C1" s="14"/>
      <c r="D1" s="14"/>
      <c r="E1" s="18"/>
    </row>
    <row r="2" spans="1:6" ht="32.25" customHeight="1" x14ac:dyDescent="0.25">
      <c r="A2" s="13" t="s">
        <v>89</v>
      </c>
      <c r="B2" s="13"/>
      <c r="C2" s="13"/>
      <c r="D2" s="13"/>
      <c r="E2" s="10"/>
      <c r="F2" s="10"/>
    </row>
    <row r="3" spans="1:6" ht="18" x14ac:dyDescent="0.25">
      <c r="A3" s="3"/>
      <c r="B3" s="4"/>
      <c r="C3" s="4"/>
      <c r="D3" s="4"/>
    </row>
    <row r="4" spans="1:6" ht="45" x14ac:dyDescent="0.25">
      <c r="A4" s="16" t="s">
        <v>32</v>
      </c>
      <c r="B4" s="16" t="s">
        <v>34</v>
      </c>
      <c r="C4" s="16" t="s">
        <v>91</v>
      </c>
      <c r="D4" s="16" t="s">
        <v>92</v>
      </c>
    </row>
    <row r="5" spans="1:6" x14ac:dyDescent="0.25">
      <c r="A5" s="2">
        <v>1</v>
      </c>
      <c r="B5" s="1" t="s">
        <v>35</v>
      </c>
      <c r="C5" s="9">
        <v>0</v>
      </c>
      <c r="D5" s="11">
        <v>0</v>
      </c>
    </row>
    <row r="6" spans="1:6" x14ac:dyDescent="0.25">
      <c r="A6" s="2">
        <v>2</v>
      </c>
      <c r="B6" s="1" t="s">
        <v>36</v>
      </c>
      <c r="C6" s="9">
        <v>0</v>
      </c>
      <c r="D6" s="11">
        <v>0</v>
      </c>
    </row>
    <row r="7" spans="1:6" x14ac:dyDescent="0.25">
      <c r="A7" s="2">
        <v>3</v>
      </c>
      <c r="B7" s="1" t="s">
        <v>37</v>
      </c>
      <c r="C7" s="9">
        <v>0</v>
      </c>
      <c r="D7" s="11">
        <v>0</v>
      </c>
    </row>
    <row r="8" spans="1:6" x14ac:dyDescent="0.25">
      <c r="A8" s="2">
        <v>4</v>
      </c>
      <c r="B8" s="1" t="s">
        <v>38</v>
      </c>
      <c r="C8" s="9">
        <v>0</v>
      </c>
      <c r="D8" s="11">
        <v>0</v>
      </c>
    </row>
    <row r="9" spans="1:6" x14ac:dyDescent="0.25">
      <c r="A9" s="2">
        <v>5</v>
      </c>
      <c r="B9" s="1" t="s">
        <v>39</v>
      </c>
      <c r="C9" s="9">
        <v>0</v>
      </c>
      <c r="D9" s="11">
        <v>0</v>
      </c>
    </row>
    <row r="10" spans="1:6" x14ac:dyDescent="0.25">
      <c r="A10" s="2">
        <v>6</v>
      </c>
      <c r="B10" s="1" t="s">
        <v>40</v>
      </c>
      <c r="C10" s="9">
        <v>0</v>
      </c>
      <c r="D10" s="11">
        <v>0</v>
      </c>
    </row>
    <row r="11" spans="1:6" x14ac:dyDescent="0.25">
      <c r="A11" s="2">
        <v>7</v>
      </c>
      <c r="B11" s="1" t="s">
        <v>41</v>
      </c>
      <c r="C11" s="9">
        <v>0</v>
      </c>
      <c r="D11" s="11">
        <v>0</v>
      </c>
    </row>
    <row r="12" spans="1:6" x14ac:dyDescent="0.25">
      <c r="A12" s="2">
        <v>8</v>
      </c>
      <c r="B12" s="1" t="s">
        <v>42</v>
      </c>
      <c r="C12" s="9">
        <v>0</v>
      </c>
      <c r="D12" s="11">
        <v>0</v>
      </c>
    </row>
    <row r="13" spans="1:6" x14ac:dyDescent="0.25">
      <c r="A13" s="2">
        <v>9</v>
      </c>
      <c r="B13" s="1" t="s">
        <v>43</v>
      </c>
      <c r="C13" s="9">
        <v>0</v>
      </c>
      <c r="D13" s="11">
        <v>0</v>
      </c>
    </row>
    <row r="14" spans="1:6" x14ac:dyDescent="0.25">
      <c r="A14" s="2">
        <v>10</v>
      </c>
      <c r="B14" s="1" t="s">
        <v>44</v>
      </c>
      <c r="C14" s="9">
        <v>0</v>
      </c>
      <c r="D14" s="11">
        <v>0</v>
      </c>
    </row>
    <row r="15" spans="1:6" x14ac:dyDescent="0.25">
      <c r="A15" s="2">
        <v>11</v>
      </c>
      <c r="B15" s="1" t="s">
        <v>45</v>
      </c>
      <c r="C15" s="9">
        <v>0</v>
      </c>
      <c r="D15" s="11">
        <v>0</v>
      </c>
    </row>
    <row r="16" spans="1:6" x14ac:dyDescent="0.25">
      <c r="A16" s="2">
        <v>12</v>
      </c>
      <c r="B16" s="1" t="s">
        <v>46</v>
      </c>
      <c r="C16" s="9">
        <v>0</v>
      </c>
      <c r="D16" s="11">
        <v>0</v>
      </c>
    </row>
    <row r="17" spans="1:4" ht="15.75" x14ac:dyDescent="0.25">
      <c r="A17" s="19" t="s">
        <v>47</v>
      </c>
      <c r="B17" s="19"/>
      <c r="C17" s="20">
        <f>SUM(C5:C16)</f>
        <v>0</v>
      </c>
      <c r="D17" s="21">
        <f t="shared" ref="D17" si="0">SUM(D5:D16)</f>
        <v>0</v>
      </c>
    </row>
    <row r="18" spans="1:4" x14ac:dyDescent="0.25">
      <c r="A18" s="2">
        <v>13</v>
      </c>
      <c r="B18" s="1" t="s">
        <v>48</v>
      </c>
      <c r="C18" s="9">
        <v>11</v>
      </c>
      <c r="D18" s="11">
        <v>79.989999999999995</v>
      </c>
    </row>
    <row r="19" spans="1:4" x14ac:dyDescent="0.25">
      <c r="A19" s="2">
        <v>14</v>
      </c>
      <c r="B19" s="1" t="s">
        <v>49</v>
      </c>
      <c r="C19" s="9">
        <v>0</v>
      </c>
      <c r="D19" s="11">
        <v>0</v>
      </c>
    </row>
    <row r="20" spans="1:4" ht="15.75" x14ac:dyDescent="0.25">
      <c r="A20" s="19" t="s">
        <v>47</v>
      </c>
      <c r="B20" s="19"/>
      <c r="C20" s="20">
        <f>C18+C19</f>
        <v>11</v>
      </c>
      <c r="D20" s="21">
        <f t="shared" ref="D20" si="1">D18+D19</f>
        <v>79.989999999999995</v>
      </c>
    </row>
    <row r="21" spans="1:4" x14ac:dyDescent="0.25">
      <c r="A21" s="2">
        <v>15</v>
      </c>
      <c r="B21" s="1" t="s">
        <v>50</v>
      </c>
      <c r="C21" s="9">
        <v>0</v>
      </c>
      <c r="D21" s="11">
        <v>0</v>
      </c>
    </row>
    <row r="22" spans="1:4" ht="15.75" x14ac:dyDescent="0.25">
      <c r="A22" s="19" t="s">
        <v>47</v>
      </c>
      <c r="B22" s="19"/>
      <c r="C22" s="20">
        <f>C21</f>
        <v>0</v>
      </c>
      <c r="D22" s="21">
        <f>D21</f>
        <v>0</v>
      </c>
    </row>
    <row r="23" spans="1:4" x14ac:dyDescent="0.25">
      <c r="A23" s="2">
        <v>17</v>
      </c>
      <c r="B23" s="1" t="s">
        <v>51</v>
      </c>
      <c r="C23" s="9">
        <v>0</v>
      </c>
      <c r="D23" s="11">
        <v>0</v>
      </c>
    </row>
    <row r="24" spans="1:4" x14ac:dyDescent="0.25">
      <c r="A24" s="2">
        <v>18</v>
      </c>
      <c r="B24" s="1" t="s">
        <v>52</v>
      </c>
      <c r="C24" s="9">
        <v>0</v>
      </c>
      <c r="D24" s="11">
        <v>0</v>
      </c>
    </row>
    <row r="25" spans="1:4" x14ac:dyDescent="0.25">
      <c r="A25" s="2">
        <v>19</v>
      </c>
      <c r="B25" s="1" t="s">
        <v>53</v>
      </c>
      <c r="C25" s="9">
        <v>0</v>
      </c>
      <c r="D25" s="11">
        <v>0</v>
      </c>
    </row>
    <row r="26" spans="1:4" x14ac:dyDescent="0.25">
      <c r="A26" s="2">
        <v>20</v>
      </c>
      <c r="B26" s="1" t="s">
        <v>54</v>
      </c>
      <c r="C26" s="9">
        <v>0</v>
      </c>
      <c r="D26" s="11">
        <v>0</v>
      </c>
    </row>
    <row r="27" spans="1:4" x14ac:dyDescent="0.25">
      <c r="A27" s="2">
        <v>21</v>
      </c>
      <c r="B27" s="1" t="s">
        <v>55</v>
      </c>
      <c r="C27" s="9">
        <v>0</v>
      </c>
      <c r="D27" s="11">
        <v>0</v>
      </c>
    </row>
    <row r="28" spans="1:4" x14ac:dyDescent="0.25">
      <c r="A28" s="2">
        <v>22</v>
      </c>
      <c r="B28" s="1" t="s">
        <v>56</v>
      </c>
      <c r="C28" s="9">
        <v>0</v>
      </c>
      <c r="D28" s="11">
        <v>0</v>
      </c>
    </row>
    <row r="29" spans="1:4" x14ac:dyDescent="0.25">
      <c r="A29" s="2">
        <v>23</v>
      </c>
      <c r="B29" s="1" t="s">
        <v>57</v>
      </c>
      <c r="C29" s="9">
        <v>0</v>
      </c>
      <c r="D29" s="11">
        <v>0</v>
      </c>
    </row>
    <row r="30" spans="1:4" x14ac:dyDescent="0.25">
      <c r="A30" s="2">
        <v>24</v>
      </c>
      <c r="B30" s="1" t="s">
        <v>58</v>
      </c>
      <c r="C30" s="9">
        <v>0</v>
      </c>
      <c r="D30" s="11">
        <v>0</v>
      </c>
    </row>
    <row r="31" spans="1:4" x14ac:dyDescent="0.25">
      <c r="A31" s="2">
        <v>25</v>
      </c>
      <c r="B31" s="1" t="s">
        <v>59</v>
      </c>
      <c r="C31" s="9">
        <v>0</v>
      </c>
      <c r="D31" s="11">
        <v>0</v>
      </c>
    </row>
    <row r="32" spans="1:4" x14ac:dyDescent="0.25">
      <c r="A32" s="2">
        <v>26</v>
      </c>
      <c r="B32" s="1" t="s">
        <v>60</v>
      </c>
      <c r="C32" s="9">
        <v>0</v>
      </c>
      <c r="D32" s="11">
        <v>0</v>
      </c>
    </row>
    <row r="33" spans="1:6" x14ac:dyDescent="0.25">
      <c r="A33" s="2">
        <v>27</v>
      </c>
      <c r="B33" s="1" t="s">
        <v>61</v>
      </c>
      <c r="C33" s="9">
        <v>0</v>
      </c>
      <c r="D33" s="11">
        <v>0</v>
      </c>
    </row>
    <row r="34" spans="1:6" x14ac:dyDescent="0.25">
      <c r="A34" s="2">
        <v>28</v>
      </c>
      <c r="B34" s="1" t="s">
        <v>62</v>
      </c>
      <c r="C34" s="9">
        <v>0</v>
      </c>
      <c r="D34" s="11">
        <v>0</v>
      </c>
    </row>
    <row r="35" spans="1:6" x14ac:dyDescent="0.25">
      <c r="A35" s="2">
        <v>29</v>
      </c>
      <c r="B35" s="1" t="s">
        <v>63</v>
      </c>
      <c r="C35" s="9">
        <v>0</v>
      </c>
      <c r="D35" s="11">
        <v>0</v>
      </c>
    </row>
    <row r="36" spans="1:6" x14ac:dyDescent="0.25">
      <c r="A36" s="2">
        <v>30</v>
      </c>
      <c r="B36" s="1" t="s">
        <v>64</v>
      </c>
      <c r="C36" s="9">
        <v>0</v>
      </c>
      <c r="D36" s="11">
        <v>0</v>
      </c>
    </row>
    <row r="37" spans="1:6" x14ac:dyDescent="0.25">
      <c r="A37" s="2">
        <v>31</v>
      </c>
      <c r="B37" s="7" t="s">
        <v>65</v>
      </c>
      <c r="C37" s="9">
        <v>0</v>
      </c>
      <c r="D37" s="11">
        <v>0</v>
      </c>
    </row>
    <row r="38" spans="1:6" x14ac:dyDescent="0.25">
      <c r="A38" s="2">
        <v>32</v>
      </c>
      <c r="B38" s="7" t="s">
        <v>66</v>
      </c>
      <c r="C38" s="9">
        <v>0</v>
      </c>
      <c r="D38" s="11">
        <v>0</v>
      </c>
    </row>
    <row r="39" spans="1:6" x14ac:dyDescent="0.25">
      <c r="A39" s="2">
        <v>33</v>
      </c>
      <c r="B39" s="7" t="s">
        <v>67</v>
      </c>
      <c r="C39" s="9">
        <v>0</v>
      </c>
      <c r="D39" s="11">
        <v>0</v>
      </c>
    </row>
    <row r="40" spans="1:6" x14ac:dyDescent="0.25">
      <c r="A40" s="2">
        <v>34</v>
      </c>
      <c r="B40" s="7" t="s">
        <v>68</v>
      </c>
      <c r="C40" s="9">
        <v>0</v>
      </c>
      <c r="D40" s="11">
        <v>0</v>
      </c>
    </row>
    <row r="41" spans="1:6" x14ac:dyDescent="0.25">
      <c r="A41" s="2">
        <v>35</v>
      </c>
      <c r="B41" s="7" t="s">
        <v>69</v>
      </c>
      <c r="C41" s="9">
        <v>0</v>
      </c>
      <c r="D41" s="11">
        <v>0</v>
      </c>
    </row>
    <row r="42" spans="1:6" x14ac:dyDescent="0.25">
      <c r="A42" s="2">
        <v>36</v>
      </c>
      <c r="B42" s="7" t="s">
        <v>93</v>
      </c>
      <c r="C42" s="9">
        <v>0</v>
      </c>
      <c r="D42" s="11">
        <v>0</v>
      </c>
    </row>
    <row r="43" spans="1:6" x14ac:dyDescent="0.25">
      <c r="A43" s="2">
        <v>37</v>
      </c>
      <c r="B43" s="7" t="s">
        <v>70</v>
      </c>
      <c r="C43" s="9">
        <v>0</v>
      </c>
      <c r="D43" s="11">
        <v>0</v>
      </c>
    </row>
    <row r="44" spans="1:6" x14ac:dyDescent="0.25">
      <c r="A44" s="2">
        <v>38</v>
      </c>
      <c r="B44" s="7" t="s">
        <v>71</v>
      </c>
      <c r="C44" s="9">
        <v>0</v>
      </c>
      <c r="D44" s="11">
        <v>0</v>
      </c>
    </row>
    <row r="45" spans="1:6" ht="15.75" x14ac:dyDescent="0.25">
      <c r="A45" s="22" t="s">
        <v>47</v>
      </c>
      <c r="B45" s="23"/>
      <c r="C45" s="24">
        <f>SUM(C23:C44)</f>
        <v>0</v>
      </c>
      <c r="D45" s="25">
        <f>SUM(D23:D44)</f>
        <v>0</v>
      </c>
    </row>
    <row r="46" spans="1:6" x14ac:dyDescent="0.25">
      <c r="A46" s="2">
        <v>39</v>
      </c>
      <c r="B46" s="7" t="s">
        <v>72</v>
      </c>
      <c r="C46" s="9">
        <v>6</v>
      </c>
      <c r="D46" s="11">
        <v>55.55</v>
      </c>
      <c r="F46" s="26"/>
    </row>
    <row r="47" spans="1:6" x14ac:dyDescent="0.25">
      <c r="A47" s="2">
        <v>40</v>
      </c>
      <c r="B47" s="7" t="s">
        <v>73</v>
      </c>
      <c r="C47" s="9">
        <v>0</v>
      </c>
      <c r="D47" s="11">
        <v>0</v>
      </c>
    </row>
    <row r="48" spans="1:6" x14ac:dyDescent="0.25">
      <c r="A48" s="2">
        <v>41</v>
      </c>
      <c r="B48" s="7" t="s">
        <v>74</v>
      </c>
      <c r="C48" s="9">
        <v>0</v>
      </c>
      <c r="D48" s="11">
        <v>0</v>
      </c>
    </row>
    <row r="49" spans="1:4" x14ac:dyDescent="0.25">
      <c r="A49" s="2">
        <v>42</v>
      </c>
      <c r="B49" s="7" t="s">
        <v>75</v>
      </c>
      <c r="C49" s="9">
        <v>0</v>
      </c>
      <c r="D49" s="11">
        <v>0</v>
      </c>
    </row>
    <row r="50" spans="1:4" x14ac:dyDescent="0.25">
      <c r="A50" s="2">
        <v>43</v>
      </c>
      <c r="B50" s="7" t="s">
        <v>76</v>
      </c>
      <c r="C50" s="9">
        <v>0</v>
      </c>
      <c r="D50" s="11">
        <v>0</v>
      </c>
    </row>
    <row r="51" spans="1:4" x14ac:dyDescent="0.25">
      <c r="A51" s="2">
        <v>44</v>
      </c>
      <c r="B51" s="7" t="s">
        <v>77</v>
      </c>
      <c r="C51" s="9">
        <v>0</v>
      </c>
      <c r="D51" s="11">
        <v>0</v>
      </c>
    </row>
    <row r="52" spans="1:4" x14ac:dyDescent="0.25">
      <c r="A52" s="2">
        <v>45</v>
      </c>
      <c r="B52" s="7" t="s">
        <v>78</v>
      </c>
      <c r="C52" s="9">
        <v>0</v>
      </c>
      <c r="D52" s="11">
        <v>0</v>
      </c>
    </row>
    <row r="53" spans="1:4" x14ac:dyDescent="0.25">
      <c r="A53" s="2">
        <v>46</v>
      </c>
      <c r="B53" s="7" t="s">
        <v>79</v>
      </c>
      <c r="C53" s="9">
        <v>0</v>
      </c>
      <c r="D53" s="11">
        <v>0</v>
      </c>
    </row>
    <row r="54" spans="1:4" x14ac:dyDescent="0.25">
      <c r="A54" s="2">
        <v>47</v>
      </c>
      <c r="B54" s="7" t="s">
        <v>80</v>
      </c>
      <c r="C54" s="9">
        <v>0</v>
      </c>
      <c r="D54" s="11">
        <v>0</v>
      </c>
    </row>
    <row r="55" spans="1:4" ht="15.75" x14ac:dyDescent="0.25">
      <c r="A55" s="19" t="s">
        <v>47</v>
      </c>
      <c r="B55" s="27"/>
      <c r="C55" s="24">
        <f>SUM(C46:C54)</f>
        <v>6</v>
      </c>
      <c r="D55" s="25">
        <f t="shared" ref="D55" si="2">SUM(D46:D54)</f>
        <v>55.55</v>
      </c>
    </row>
    <row r="56" spans="1:4" ht="18" x14ac:dyDescent="0.25">
      <c r="A56" s="28" t="s">
        <v>81</v>
      </c>
      <c r="B56" s="29"/>
      <c r="C56" s="30">
        <f>C55+C45+C22+C20+C17</f>
        <v>17</v>
      </c>
      <c r="D56" s="31">
        <f>D55+D45+D22+D20+D17</f>
        <v>135.54</v>
      </c>
    </row>
  </sheetData>
  <mergeCells count="8">
    <mergeCell ref="A56:B56"/>
    <mergeCell ref="A17:B17"/>
    <mergeCell ref="A20:B20"/>
    <mergeCell ref="A1:D1"/>
    <mergeCell ref="A2:D2"/>
    <mergeCell ref="A22:B22"/>
    <mergeCell ref="A45:B45"/>
    <mergeCell ref="A55:B5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DW</vt:lpstr>
      <vt:lpstr>BW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Savan Manilal Patel</cp:lastModifiedBy>
  <cp:lastPrinted>2026-06-02T11:50:01Z</cp:lastPrinted>
  <dcterms:created xsi:type="dcterms:W3CDTF">2015-06-05T18:17:20Z</dcterms:created>
  <dcterms:modified xsi:type="dcterms:W3CDTF">2026-06-16T06:48:20Z</dcterms:modified>
</cp:coreProperties>
</file>